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ova\AppData\Roaming\1C\1cv8\083cedaa-3252-438f-bcfb-adea0574ab4a\d859200f-1069-4032-968d-1dca844969f6\App\R\"/>
    </mc:Choice>
  </mc:AlternateContent>
  <xr:revisionPtr revIDLastSave="0" documentId="13_ncr:1_{0E942608-BE6D-469E-A484-C069AC07F85E}" xr6:coauthVersionLast="36" xr6:coauthVersionMax="47" xr10:uidLastSave="{00000000-0000-0000-0000-000000000000}"/>
  <bookViews>
    <workbookView xWindow="-28920" yWindow="-90" windowWidth="29040" windowHeight="15840" xr2:uid="{00000000-000D-0000-FFFF-FFFF00000000}"/>
  </bookViews>
  <sheets>
    <sheet name="ССРСС АКЗ СПМ и перегрузочных м" sheetId="1" r:id="rId1"/>
  </sheets>
  <definedNames>
    <definedName name="_xlnm.Print_Titles" localSheetId="0">'ССРСС АКЗ СПМ и перегрузочных м'!$18:$18</definedName>
    <definedName name="_xlnm.Print_Area" localSheetId="0">'ССРСС АКЗ СПМ и перегрузочных м'!$A$1:$H$40</definedName>
  </definedNames>
  <calcPr calcId="191029"/>
</workbook>
</file>

<file path=xl/calcChain.xml><?xml version="1.0" encoding="utf-8"?>
<calcChain xmlns="http://schemas.openxmlformats.org/spreadsheetml/2006/main">
  <c r="H38" i="1" l="1"/>
  <c r="H35" i="1"/>
</calcChain>
</file>

<file path=xl/sharedStrings.xml><?xml version="1.0" encoding="utf-8"?>
<sst xmlns="http://schemas.openxmlformats.org/spreadsheetml/2006/main" count="76" uniqueCount="50">
  <si>
    <t/>
  </si>
  <si>
    <t>Сводный сметный расчет сметной стоимостью 19 061 438,72 руб.</t>
  </si>
  <si>
    <t>(ссылка на документ об утверждении)</t>
  </si>
  <si>
    <t>АКЗ  стакер № 1 инв. № 430388, судопогрузочная машина № 3 инв. № 427109 и судопогрузочная машина № 4 инв. № 427797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</si>
  <si>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</si>
  <si>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</si>
  <si>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</si>
  <si>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</si>
  <si>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</si>
  <si>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</si>
  <si>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</si>
  <si>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</si>
  <si>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</si>
  <si>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</si>
  <si>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</si>
  <si>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</si>
  <si>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31-13/84.1</t>
  </si>
  <si>
    <t>31-13/84.2</t>
  </si>
  <si>
    <t>31-13/84.3</t>
  </si>
  <si>
    <t>Антикоррозийная покраска и очистка складской машины Стакер №1 инв. № 430388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</si>
  <si>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</si>
  <si>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</si>
  <si>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</si>
  <si>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</si>
  <si>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</si>
  <si>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</si>
  <si>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</si>
  <si>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</si>
  <si>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</si>
  <si>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</si>
  <si>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</si>
  <si>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</si>
  <si>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</si>
  <si>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</si>
  <si>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</si>
  <si>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</si>
  <si>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</si>
  <si>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</si>
  <si>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</si>
  <si>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</si>
  <si>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АКЗ  стакер № 1 инв. № 430388, судопогрузочная машина № 1 инв. № А61 и судопогрузочная машина № 2 инв. № А62</t>
  </si>
  <si>
    <t>Приложение № 4 к Договору</t>
  </si>
  <si>
    <t>ЗАКАЗЧИК:</t>
  </si>
  <si>
    <t>ПОДРЯДЧИК:</t>
  </si>
  <si>
    <t>Управляющий директор</t>
  </si>
  <si>
    <t>АО "Восточный Порт"</t>
  </si>
  <si>
    <t>________________Байбак В.Ю.</t>
  </si>
  <si>
    <t>Антикоррозийная покраска и очистка СПМ №1 инв.№А61.</t>
  </si>
  <si>
    <t>Антикоррозийная покраска и очистка СПМ №2 инв.№А62</t>
  </si>
  <si>
    <t>СВОДНЫЙ СМЕТНЫЙ РАСЧЕТ СТОИМОСТИ СТРОИТЕЛЬСТВА № 31-13/84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</si>
</sst>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8" fillId="0" borderId="8" xfId="0" applyFont="1" applyBorder="1"/>
    <xf numFmtId="4" fontId="8" fillId="0" borderId="8" xfId="0" applyNumberFormat="1" applyFont="1" applyBorder="1" applyAlignment="1">
      <alignment horizontal="right" vertical="top" wrapText="1"/>
    </xf>
    <xf numFmtId="4" fontId="8" fillId="0" borderId="8" xfId="0" applyNumberFormat="1" applyFont="1" applyBorder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43"/>
  <sheetViews>
    <sheetView tabSelected="1" workbookViewId="0">
      <selection activeCell="BD5" sqref="BD5"/>
    </sheetView>
  </sheetViews>
  <sheetFormatPr defaultColWidth="9.140625" defaultRowHeight="11.25" customHeight="1" x14ac:dyDescent="0.2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13" width="113.85546875" style="2" hidden="1" customWidth="1"/>
    <col min="14" max="19" width="136" style="3" hidden="1" customWidth="1"/>
    <col min="20" max="26" width="156.28515625" style="4" hidden="1" customWidth="1"/>
    <col min="27" max="27" width="163" style="5" hidden="1" customWidth="1"/>
    <col min="28" max="29" width="54.85546875" style="6" hidden="1" customWidth="1"/>
    <col min="30" max="31" width="53" style="7" hidden="1" customWidth="1"/>
    <col min="32" max="39" width="81.140625" style="6" hidden="1" customWidth="1"/>
    <col min="40" max="43" width="81.85546875" style="7" hidden="1" customWidth="1"/>
    <col min="44" max="47" width="81.140625" style="6" hidden="1" customWidth="1"/>
    <col min="48" max="49" width="53" style="7" hidden="1" customWidth="1"/>
    <col min="50" max="53" width="81.140625" style="6" hidden="1" customWidth="1"/>
    <col min="54" max="16384" width="9.140625" style="1"/>
  </cols>
  <sheetData>
    <row r="1" spans="1:26" customFormat="1" ht="17.25" customHeight="1" x14ac:dyDescent="0.25">
      <c r="A1" s="51" t="s">
        <v>41</v>
      </c>
      <c r="B1" s="51"/>
      <c r="C1" s="51"/>
      <c r="D1" s="51"/>
      <c r="E1" s="51"/>
      <c r="F1" s="51"/>
      <c r="G1" s="51"/>
      <c r="H1" s="51"/>
    </row>
    <row r="2" spans="1:26" customFormat="1" ht="17.25" customHeight="1" x14ac:dyDescent="0.25">
      <c r="A2" s="8"/>
      <c r="B2" s="10" t="s">
        <v>1</v>
      </c>
      <c r="C2" s="9"/>
      <c r="D2" s="9"/>
      <c r="E2" s="9"/>
      <c r="F2" s="9"/>
      <c r="G2" s="9"/>
      <c r="H2" s="8"/>
    </row>
    <row r="3" spans="1:26" customFormat="1" ht="17.25" customHeight="1" x14ac:dyDescent="0.25">
      <c r="A3" s="8"/>
      <c r="B3" s="8"/>
      <c r="C3" s="49"/>
      <c r="D3" s="49"/>
      <c r="E3" s="49"/>
      <c r="F3" s="49"/>
      <c r="G3" s="49"/>
      <c r="H3" s="8"/>
    </row>
    <row r="4" spans="1:26" customFormat="1" ht="11.25" customHeight="1" x14ac:dyDescent="0.25">
      <c r="A4" s="11"/>
      <c r="B4" s="11"/>
      <c r="C4" s="48" t="s">
        <v>2</v>
      </c>
      <c r="D4" s="48"/>
      <c r="E4" s="48"/>
      <c r="F4" s="48"/>
      <c r="G4" s="48"/>
      <c r="H4" s="11"/>
    </row>
    <row r="5" spans="1:26" customFormat="1" ht="11.25" customHeight="1" x14ac:dyDescent="0.25">
      <c r="A5" s="11"/>
      <c r="B5" s="11"/>
      <c r="C5" s="9"/>
      <c r="D5" s="9"/>
      <c r="E5" s="9"/>
      <c r="F5" s="9"/>
      <c r="G5" s="9"/>
      <c r="H5" s="11"/>
    </row>
    <row r="6" spans="1:26" customFormat="1" ht="18" x14ac:dyDescent="0.25">
      <c r="A6" s="11"/>
      <c r="B6" s="50" t="s">
        <v>49</v>
      </c>
      <c r="C6" s="50"/>
      <c r="D6" s="50"/>
      <c r="E6" s="50"/>
      <c r="F6" s="50"/>
      <c r="G6" s="50"/>
      <c r="H6" s="11"/>
    </row>
    <row r="7" spans="1:26" customFormat="1" ht="11.25" customHeight="1" x14ac:dyDescent="0.25">
      <c r="A7" s="11"/>
      <c r="B7" s="11"/>
      <c r="C7" s="9"/>
      <c r="D7" s="9"/>
      <c r="E7" s="9"/>
      <c r="F7" s="9"/>
      <c r="G7" s="9"/>
      <c r="H7" s="11"/>
    </row>
    <row r="8" spans="1:26" customFormat="1" ht="11.25" customHeight="1" x14ac:dyDescent="0.25">
      <c r="A8" s="11"/>
      <c r="B8" s="11"/>
      <c r="C8" s="9"/>
      <c r="D8" s="9"/>
      <c r="E8" s="9"/>
      <c r="F8" s="9"/>
      <c r="G8" s="9"/>
      <c r="H8" s="11"/>
    </row>
    <row r="9" spans="1:26" customFormat="1" ht="11.25" customHeight="1" x14ac:dyDescent="0.25">
      <c r="A9" s="11"/>
      <c r="B9" s="11"/>
      <c r="C9" s="9"/>
      <c r="D9" s="9"/>
      <c r="E9" s="9"/>
      <c r="F9" s="9"/>
      <c r="G9" s="9"/>
      <c r="H9" s="11"/>
    </row>
    <row r="10" spans="1:26" customFormat="1" ht="15" x14ac:dyDescent="0.25">
      <c r="A10" s="12"/>
      <c r="B10" s="39" t="s">
        <v>40</v>
      </c>
      <c r="C10" s="39"/>
      <c r="D10" s="39"/>
      <c r="E10" s="39"/>
      <c r="F10" s="39"/>
      <c r="G10" s="39"/>
      <c r="H10" s="12"/>
      <c r="N10" s="13" t="s">
        <v>3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</row>
    <row r="11" spans="1:26" customFormat="1" ht="13.5" customHeight="1" x14ac:dyDescent="0.25">
      <c r="A11" s="14"/>
      <c r="B11" s="40" t="s">
        <v>4</v>
      </c>
      <c r="C11" s="40"/>
      <c r="D11" s="40"/>
      <c r="E11" s="40"/>
      <c r="F11" s="40"/>
      <c r="G11" s="40"/>
      <c r="H11" s="14"/>
    </row>
    <row r="12" spans="1:26" customFormat="1" ht="9.75" customHeight="1" x14ac:dyDescent="0.25">
      <c r="A12" s="8"/>
      <c r="B12" s="8"/>
      <c r="C12" s="8"/>
      <c r="D12" s="15"/>
      <c r="E12" s="15"/>
      <c r="F12" s="15"/>
      <c r="G12" s="16"/>
      <c r="H12" s="16"/>
    </row>
    <row r="13" spans="1:26" customFormat="1" ht="15" x14ac:dyDescent="0.25">
      <c r="A13" s="17"/>
      <c r="B13" s="41" t="s">
        <v>5</v>
      </c>
      <c r="C13" s="41"/>
      <c r="D13" s="41"/>
      <c r="E13" s="41"/>
      <c r="F13" s="41"/>
      <c r="G13" s="41"/>
      <c r="H13" s="41"/>
      <c r="T13" s="12" t="s">
        <v>5</v>
      </c>
      <c r="U13" s="12" t="s">
        <v>0</v>
      </c>
      <c r="V13" s="12" t="s">
        <v>0</v>
      </c>
      <c r="W13" s="12" t="s">
        <v>0</v>
      </c>
      <c r="X13" s="12" t="s">
        <v>0</v>
      </c>
      <c r="Y13" s="12" t="s">
        <v>0</v>
      </c>
      <c r="Z13" s="12" t="s">
        <v>0</v>
      </c>
    </row>
    <row r="14" spans="1:26" customFormat="1" ht="9.75" customHeight="1" x14ac:dyDescent="0.25">
      <c r="A14" s="8"/>
      <c r="B14" s="8"/>
      <c r="C14" s="8"/>
      <c r="D14" s="9"/>
      <c r="E14" s="9"/>
      <c r="F14" s="9"/>
      <c r="G14" s="9"/>
      <c r="H14" s="9"/>
    </row>
    <row r="15" spans="1:26" customFormat="1" ht="16.5" customHeight="1" x14ac:dyDescent="0.25">
      <c r="A15" s="42" t="s">
        <v>6</v>
      </c>
      <c r="B15" s="42" t="s">
        <v>7</v>
      </c>
      <c r="C15" s="42" t="s">
        <v>8</v>
      </c>
      <c r="D15" s="45" t="s">
        <v>9</v>
      </c>
      <c r="E15" s="46"/>
      <c r="F15" s="46"/>
      <c r="G15" s="46"/>
      <c r="H15" s="47"/>
    </row>
    <row r="16" spans="1:26" customFormat="1" ht="52.5" customHeight="1" x14ac:dyDescent="0.25">
      <c r="A16" s="43"/>
      <c r="B16" s="43"/>
      <c r="C16" s="43"/>
      <c r="D16" s="42" t="s">
        <v>10</v>
      </c>
      <c r="E16" s="42" t="s">
        <v>11</v>
      </c>
      <c r="F16" s="42" t="s">
        <v>12</v>
      </c>
      <c r="G16" s="42" t="s">
        <v>13</v>
      </c>
      <c r="H16" s="42" t="s">
        <v>14</v>
      </c>
    </row>
    <row r="17" spans="1:29" customFormat="1" ht="3.75" customHeight="1" x14ac:dyDescent="0.25">
      <c r="A17" s="44"/>
      <c r="B17" s="44"/>
      <c r="C17" s="44"/>
      <c r="D17" s="44"/>
      <c r="E17" s="44"/>
      <c r="F17" s="44"/>
      <c r="G17" s="44"/>
      <c r="H17" s="44"/>
    </row>
    <row r="18" spans="1:29" customFormat="1" ht="15" x14ac:dyDescent="0.2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29" customFormat="1" ht="15" x14ac:dyDescent="0.25">
      <c r="A19" s="32" t="s">
        <v>15</v>
      </c>
      <c r="B19" s="33"/>
      <c r="C19" s="33"/>
      <c r="D19" s="33"/>
      <c r="E19" s="33"/>
      <c r="F19" s="33"/>
      <c r="G19" s="33"/>
      <c r="H19" s="34"/>
      <c r="AA19" s="19" t="s">
        <v>15</v>
      </c>
    </row>
    <row r="20" spans="1:29" customFormat="1" ht="22.5" x14ac:dyDescent="0.25">
      <c r="A20" s="20">
        <v>1</v>
      </c>
      <c r="B20" s="21" t="s">
        <v>16</v>
      </c>
      <c r="C20" s="21" t="s">
        <v>47</v>
      </c>
      <c r="D20" s="22">
        <v>4891093.68</v>
      </c>
      <c r="E20" s="22"/>
      <c r="F20" s="22"/>
      <c r="G20" s="22"/>
      <c r="H20" s="22">
        <v>4891093.68</v>
      </c>
      <c r="AA20" s="19"/>
    </row>
    <row r="21" spans="1:29" customFormat="1" ht="22.5" x14ac:dyDescent="0.25">
      <c r="A21" s="20">
        <v>2</v>
      </c>
      <c r="B21" s="21" t="s">
        <v>17</v>
      </c>
      <c r="C21" s="21" t="s">
        <v>48</v>
      </c>
      <c r="D21" s="22">
        <v>4891093.68</v>
      </c>
      <c r="E21" s="22"/>
      <c r="F21" s="22"/>
      <c r="G21" s="22"/>
      <c r="H21" s="22">
        <v>4891093.68</v>
      </c>
      <c r="AA21" s="19"/>
    </row>
    <row r="22" spans="1:29" customFormat="1" ht="33.75" x14ac:dyDescent="0.25">
      <c r="A22" s="20">
        <v>3</v>
      </c>
      <c r="B22" s="21" t="s">
        <v>18</v>
      </c>
      <c r="C22" s="21" t="s">
        <v>19</v>
      </c>
      <c r="D22" s="22">
        <v>5841942.7400000002</v>
      </c>
      <c r="E22" s="22"/>
      <c r="F22" s="22"/>
      <c r="G22" s="22"/>
      <c r="H22" s="22">
        <v>5841942.7400000002</v>
      </c>
      <c r="AA22" s="19"/>
    </row>
    <row r="23" spans="1:29" customFormat="1" ht="22.5" x14ac:dyDescent="0.25">
      <c r="A23" s="23"/>
      <c r="B23" s="37" t="s">
        <v>20</v>
      </c>
      <c r="C23" s="38"/>
      <c r="D23" s="24">
        <v>15624130.1</v>
      </c>
      <c r="E23" s="24"/>
      <c r="F23" s="25"/>
      <c r="G23" s="25"/>
      <c r="H23" s="25">
        <v>15624130.1</v>
      </c>
      <c r="AA23" s="19"/>
      <c r="AB23" s="26" t="s">
        <v>20</v>
      </c>
    </row>
    <row r="24" spans="1:29" customFormat="1" ht="15" x14ac:dyDescent="0.25">
      <c r="A24" s="32" t="s">
        <v>21</v>
      </c>
      <c r="B24" s="33"/>
      <c r="C24" s="33"/>
      <c r="D24" s="33"/>
      <c r="E24" s="33"/>
      <c r="F24" s="33"/>
      <c r="G24" s="33"/>
      <c r="H24" s="34"/>
      <c r="AA24" s="19" t="s">
        <v>21</v>
      </c>
      <c r="AB24" s="26"/>
    </row>
    <row r="25" spans="1:29" customFormat="1" ht="15" x14ac:dyDescent="0.25">
      <c r="A25" s="23"/>
      <c r="B25" s="35" t="s">
        <v>22</v>
      </c>
      <c r="C25" s="36"/>
      <c r="D25" s="24">
        <v>15624130.1</v>
      </c>
      <c r="E25" s="24"/>
      <c r="F25" s="25"/>
      <c r="G25" s="25"/>
      <c r="H25" s="25">
        <v>15624130.1</v>
      </c>
      <c r="AA25" s="19"/>
      <c r="AB25" s="26"/>
      <c r="AC25" s="27" t="s">
        <v>22</v>
      </c>
    </row>
    <row r="26" spans="1:29" customFormat="1" ht="15" x14ac:dyDescent="0.25">
      <c r="A26" s="32" t="s">
        <v>23</v>
      </c>
      <c r="B26" s="33"/>
      <c r="C26" s="33"/>
      <c r="D26" s="33"/>
      <c r="E26" s="33"/>
      <c r="F26" s="33"/>
      <c r="G26" s="33"/>
      <c r="H26" s="34"/>
      <c r="AA26" s="19" t="s">
        <v>23</v>
      </c>
      <c r="AB26" s="26"/>
      <c r="AC26" s="27"/>
    </row>
    <row r="27" spans="1:29" customFormat="1" ht="15" x14ac:dyDescent="0.25">
      <c r="A27" s="23"/>
      <c r="B27" s="35" t="s">
        <v>24</v>
      </c>
      <c r="C27" s="36"/>
      <c r="D27" s="24">
        <v>15624130.1</v>
      </c>
      <c r="E27" s="24"/>
      <c r="F27" s="25"/>
      <c r="G27" s="25"/>
      <c r="H27" s="25">
        <v>15624130.1</v>
      </c>
      <c r="AA27" s="19"/>
      <c r="AB27" s="26"/>
      <c r="AC27" s="27" t="s">
        <v>24</v>
      </c>
    </row>
    <row r="28" spans="1:29" customFormat="1" ht="15" x14ac:dyDescent="0.25">
      <c r="A28" s="32" t="s">
        <v>25</v>
      </c>
      <c r="B28" s="33"/>
      <c r="C28" s="33"/>
      <c r="D28" s="33"/>
      <c r="E28" s="33"/>
      <c r="F28" s="33"/>
      <c r="G28" s="33"/>
      <c r="H28" s="34"/>
      <c r="AA28" s="19" t="s">
        <v>25</v>
      </c>
      <c r="AB28" s="26"/>
      <c r="AC28" s="27"/>
    </row>
    <row r="29" spans="1:29" customFormat="1" ht="15" x14ac:dyDescent="0.25">
      <c r="A29" s="23"/>
      <c r="B29" s="35" t="s">
        <v>26</v>
      </c>
      <c r="C29" s="36"/>
      <c r="D29" s="24">
        <v>15624130.1</v>
      </c>
      <c r="E29" s="24"/>
      <c r="F29" s="25"/>
      <c r="G29" s="25"/>
      <c r="H29" s="25">
        <v>15624130.1</v>
      </c>
      <c r="AA29" s="19"/>
      <c r="AB29" s="26"/>
      <c r="AC29" s="27" t="s">
        <v>26</v>
      </c>
    </row>
    <row r="30" spans="1:29" customFormat="1" ht="48" x14ac:dyDescent="0.25">
      <c r="A30" s="32" t="s">
        <v>27</v>
      </c>
      <c r="B30" s="33"/>
      <c r="C30" s="33"/>
      <c r="D30" s="33"/>
      <c r="E30" s="33"/>
      <c r="F30" s="33"/>
      <c r="G30" s="33"/>
      <c r="H30" s="34"/>
      <c r="AA30" s="19" t="s">
        <v>27</v>
      </c>
      <c r="AB30" s="26"/>
      <c r="AC30" s="27"/>
    </row>
    <row r="31" spans="1:29" customFormat="1" ht="15" x14ac:dyDescent="0.25">
      <c r="A31" s="23"/>
      <c r="B31" s="35" t="s">
        <v>28</v>
      </c>
      <c r="C31" s="36"/>
      <c r="D31" s="24">
        <v>15624130.1</v>
      </c>
      <c r="E31" s="24"/>
      <c r="F31" s="25"/>
      <c r="G31" s="25"/>
      <c r="H31" s="25">
        <v>15624130.1</v>
      </c>
      <c r="AA31" s="19"/>
      <c r="AB31" s="26"/>
      <c r="AC31" s="27" t="s">
        <v>28</v>
      </c>
    </row>
    <row r="32" spans="1:29" customFormat="1" ht="15" x14ac:dyDescent="0.25">
      <c r="A32" s="32" t="s">
        <v>29</v>
      </c>
      <c r="B32" s="33"/>
      <c r="C32" s="33"/>
      <c r="D32" s="33"/>
      <c r="E32" s="33"/>
      <c r="F32" s="33"/>
      <c r="G32" s="33"/>
      <c r="H32" s="34"/>
      <c r="AA32" s="19" t="s">
        <v>29</v>
      </c>
      <c r="AB32" s="26"/>
      <c r="AC32" s="27"/>
    </row>
    <row r="33" spans="1:29" customFormat="1" ht="15" x14ac:dyDescent="0.25">
      <c r="A33" s="23"/>
      <c r="B33" s="35" t="s">
        <v>30</v>
      </c>
      <c r="C33" s="36"/>
      <c r="D33" s="24">
        <v>15624130.1</v>
      </c>
      <c r="E33" s="24"/>
      <c r="F33" s="25"/>
      <c r="G33" s="25"/>
      <c r="H33" s="25">
        <v>15624130.1</v>
      </c>
      <c r="AA33" s="19"/>
      <c r="AB33" s="26"/>
      <c r="AC33" s="27" t="s">
        <v>30</v>
      </c>
    </row>
    <row r="34" spans="1:29" customFormat="1" ht="15" x14ac:dyDescent="0.25">
      <c r="A34" s="32" t="s">
        <v>31</v>
      </c>
      <c r="B34" s="33"/>
      <c r="C34" s="33"/>
      <c r="D34" s="33"/>
      <c r="E34" s="33"/>
      <c r="F34" s="33"/>
      <c r="G34" s="33"/>
      <c r="H34" s="34"/>
      <c r="AA34" s="19" t="s">
        <v>31</v>
      </c>
      <c r="AB34" s="26"/>
      <c r="AC34" s="27"/>
    </row>
    <row r="35" spans="1:29" customFormat="1" ht="15" x14ac:dyDescent="0.25">
      <c r="A35" s="20">
        <v>4</v>
      </c>
      <c r="B35" s="21" t="s">
        <v>32</v>
      </c>
      <c r="C35" s="21" t="s">
        <v>33</v>
      </c>
      <c r="D35" s="22">
        <v>3437308.62</v>
      </c>
      <c r="E35" s="22"/>
      <c r="F35" s="22"/>
      <c r="G35" s="22"/>
      <c r="H35" s="22">
        <f>ROUND(H33*0.22,2)</f>
        <v>3437308.62</v>
      </c>
      <c r="AA35" s="19"/>
      <c r="AB35" s="26"/>
      <c r="AC35" s="27"/>
    </row>
    <row r="36" spans="1:29" customFormat="1" ht="15" x14ac:dyDescent="0.25">
      <c r="A36" s="18"/>
      <c r="B36" s="21"/>
      <c r="C36" s="21"/>
      <c r="D36" s="22" t="s">
        <v>34</v>
      </c>
      <c r="E36" s="22" t="s">
        <v>35</v>
      </c>
      <c r="F36" s="22" t="s">
        <v>36</v>
      </c>
      <c r="G36" s="22" t="s">
        <v>37</v>
      </c>
      <c r="H36" s="22"/>
      <c r="AA36" s="19"/>
      <c r="AB36" s="26"/>
      <c r="AC36" s="27"/>
    </row>
    <row r="37" spans="1:29" customFormat="1" ht="15" x14ac:dyDescent="0.25">
      <c r="A37" s="23"/>
      <c r="B37" s="37" t="s">
        <v>38</v>
      </c>
      <c r="C37" s="38"/>
      <c r="D37" s="24">
        <v>3437308.62</v>
      </c>
      <c r="E37" s="24"/>
      <c r="F37" s="25"/>
      <c r="G37" s="25"/>
      <c r="H37" s="25">
        <v>3437308.62</v>
      </c>
      <c r="AA37" s="19"/>
      <c r="AB37" s="26" t="s">
        <v>38</v>
      </c>
      <c r="AC37" s="27"/>
    </row>
    <row r="38" spans="1:29" customFormat="1" ht="15" x14ac:dyDescent="0.25">
      <c r="A38" s="23"/>
      <c r="B38" s="35" t="s">
        <v>39</v>
      </c>
      <c r="C38" s="36"/>
      <c r="D38" s="24">
        <v>19061438.719999999</v>
      </c>
      <c r="E38" s="24"/>
      <c r="F38" s="25"/>
      <c r="G38" s="25"/>
      <c r="H38" s="25">
        <f>H33+H37</f>
        <v>19061438.719999999</v>
      </c>
      <c r="AA38" s="19"/>
      <c r="AB38" s="26"/>
      <c r="AC38" s="27" t="s">
        <v>39</v>
      </c>
    </row>
    <row r="40" spans="1:29" ht="11.25" customHeight="1" x14ac:dyDescent="0.2">
      <c r="B40" s="28" t="s">
        <v>42</v>
      </c>
      <c r="F40" s="31" t="s">
        <v>43</v>
      </c>
      <c r="G40" s="31"/>
      <c r="H40" s="31"/>
    </row>
    <row r="41" spans="1:29" ht="12.75" x14ac:dyDescent="0.2">
      <c r="B41" s="28" t="s">
        <v>44</v>
      </c>
      <c r="C41" s="29"/>
      <c r="D41" s="29"/>
      <c r="E41" s="29"/>
    </row>
    <row r="42" spans="1:29" ht="12.75" x14ac:dyDescent="0.2">
      <c r="B42" s="28" t="s">
        <v>45</v>
      </c>
      <c r="C42" s="29"/>
      <c r="D42" s="29"/>
      <c r="E42" s="29"/>
    </row>
    <row r="43" spans="1:29" ht="12.75" x14ac:dyDescent="0.2">
      <c r="B43" s="28" t="s">
        <v>46</v>
      </c>
      <c r="C43" s="30"/>
      <c r="D43" s="30"/>
      <c r="E43" s="30"/>
    </row>
  </sheetData>
  <mergeCells count="32">
    <mergeCell ref="C3:G3"/>
    <mergeCell ref="C4:G4"/>
    <mergeCell ref="B6:G6"/>
    <mergeCell ref="A1:H1"/>
    <mergeCell ref="B10:G10"/>
    <mergeCell ref="B11:G11"/>
    <mergeCell ref="B13:H13"/>
    <mergeCell ref="A15:A17"/>
    <mergeCell ref="B15:B17"/>
    <mergeCell ref="C15:C17"/>
    <mergeCell ref="D15:H15"/>
    <mergeCell ref="D16:D17"/>
    <mergeCell ref="E16:E17"/>
    <mergeCell ref="F16:F17"/>
    <mergeCell ref="G16:G17"/>
    <mergeCell ref="H16:H17"/>
    <mergeCell ref="A19:H19"/>
    <mergeCell ref="B23:C23"/>
    <mergeCell ref="A24:H24"/>
    <mergeCell ref="B25:C25"/>
    <mergeCell ref="A26:H26"/>
    <mergeCell ref="B27:C27"/>
    <mergeCell ref="A28:H28"/>
    <mergeCell ref="B29:C29"/>
    <mergeCell ref="A30:H30"/>
    <mergeCell ref="B31:C31"/>
    <mergeCell ref="F40:H40"/>
    <mergeCell ref="A32:H32"/>
    <mergeCell ref="B33:C33"/>
    <mergeCell ref="A34:H34"/>
    <mergeCell ref="B37:C37"/>
    <mergeCell ref="B38:C3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 АКЗ СПМ и перегрузочных м</vt:lpstr>
      <vt:lpstr>'ССРСС АКЗ СПМ и перегрузочных м'!Заголовки_для_печати</vt:lpstr>
      <vt:lpstr>'ССРСС АКЗ СПМ и перегрузочных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Леонова Татьяна Викторовна</cp:lastModifiedBy>
  <cp:lastPrinted>2023-04-10T11:48:29Z</cp:lastPrinted>
  <dcterms:created xsi:type="dcterms:W3CDTF">2020-09-30T08:50:27Z</dcterms:created>
  <dcterms:modified xsi:type="dcterms:W3CDTF">2026-04-10T01:29:54Z</dcterms:modified>
</cp:coreProperties>
</file>